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Кузьмин I-360295\Сметы\Договор\"/>
    </mc:Choice>
  </mc:AlternateContent>
  <bookViews>
    <workbookView xWindow="0" yWindow="0" windowWidth="28800" windowHeight="1170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 calcOnSave="0"/>
</workbook>
</file>

<file path=xl/calcChain.xml><?xml version="1.0" encoding="utf-8"?>
<calcChain xmlns="http://schemas.openxmlformats.org/spreadsheetml/2006/main">
  <c r="G86" i="1" l="1"/>
  <c r="B11" i="1" l="1"/>
  <c r="O90" i="1" l="1"/>
  <c r="E88" i="1" l="1"/>
  <c r="F88" i="1"/>
  <c r="G88" i="1"/>
  <c r="F76" i="1"/>
  <c r="E76" i="1"/>
  <c r="D76" i="1"/>
  <c r="F70" i="1"/>
  <c r="H68" i="1"/>
  <c r="H69" i="1"/>
  <c r="F28" i="1"/>
  <c r="G28" i="1"/>
  <c r="D28" i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D46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0" i="1"/>
  <c r="H81" i="1"/>
  <c r="H79" i="1"/>
  <c r="H75" i="1"/>
  <c r="H21" i="1"/>
  <c r="H22" i="1"/>
  <c r="H58" i="1" l="1"/>
  <c r="H82" i="1"/>
  <c r="H52" i="1"/>
  <c r="H40" i="1"/>
  <c r="H46" i="1"/>
  <c r="H34" i="1"/>
  <c r="D88" i="1"/>
  <c r="E70" i="1" l="1"/>
  <c r="G70" i="1"/>
  <c r="D70" i="1"/>
  <c r="H93" i="1"/>
  <c r="H87" i="1"/>
  <c r="H85" i="1"/>
  <c r="H67" i="1"/>
  <c r="H70" i="1" s="1"/>
  <c r="H63" i="1"/>
  <c r="H61" i="1"/>
  <c r="E64" i="1"/>
  <c r="F64" i="1"/>
  <c r="G64" i="1"/>
  <c r="D64" i="1"/>
  <c r="H26" i="1"/>
  <c r="H25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F47" i="1" l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1" i="1"/>
  <c r="D77" i="1" s="1"/>
  <c r="D83" i="1" s="1"/>
  <c r="F95" i="1" l="1"/>
  <c r="F97" i="1" s="1"/>
  <c r="F100" i="1" s="1"/>
  <c r="F101" i="1" s="1"/>
  <c r="D89" i="1"/>
  <c r="E71" i="1"/>
  <c r="E77" i="1" s="1"/>
  <c r="E83" i="1" s="1"/>
  <c r="H71" i="1"/>
  <c r="G74" i="1" s="1"/>
  <c r="D91" i="1" l="1"/>
  <c r="D94" i="1" s="1"/>
  <c r="D95" i="1" s="1"/>
  <c r="H74" i="1"/>
  <c r="G73" i="1"/>
  <c r="E89" i="1"/>
  <c r="E91" i="1" s="1"/>
  <c r="D97" i="1" l="1"/>
  <c r="D100" i="1" s="1"/>
  <c r="D101" i="1" s="1"/>
  <c r="G76" i="1"/>
  <c r="H73" i="1"/>
  <c r="H76" i="1" l="1"/>
  <c r="H77" i="1" s="1"/>
  <c r="H83" i="1" s="1"/>
  <c r="H89" i="1" s="1"/>
  <c r="G77" i="1"/>
  <c r="G83" i="1" s="1"/>
  <c r="G89" i="1" s="1"/>
  <c r="G91" i="1" s="1"/>
  <c r="E94" i="1"/>
  <c r="E95" i="1" s="1"/>
  <c r="E97" i="1" l="1"/>
  <c r="E100" i="1" s="1"/>
  <c r="E101" i="1" s="1"/>
  <c r="I95" i="1"/>
  <c r="G94" i="1"/>
  <c r="G95" i="1" s="1"/>
  <c r="H91" i="1"/>
  <c r="H94" i="1" s="1"/>
  <c r="H95" i="1" s="1"/>
  <c r="G97" i="1" l="1"/>
  <c r="G100" i="1" s="1"/>
  <c r="G101" i="1" s="1"/>
  <c r="I96" i="1"/>
  <c r="H97" i="1" l="1"/>
  <c r="H100" i="1" s="1"/>
  <c r="H101" i="1" s="1"/>
</calcChain>
</file>

<file path=xl/sharedStrings.xml><?xml version="1.0" encoding="utf-8"?>
<sst xmlns="http://schemas.openxmlformats.org/spreadsheetml/2006/main" count="80" uniqueCount="78">
  <si>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</si>
  <si>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</si>
  <si>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</si>
  <si>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</si>
  <si>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</si>
  <si>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</si>
  <si>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</si>
  <si>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</si>
  <si>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</si>
  <si>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</si>
  <si>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</si>
  <si>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</si>
  <si>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</si>
  <si>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</si>
  <si>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</si>
  <si>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</si>
  <si>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</si>
  <si>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</si>
  <si>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</si>
  <si>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</si>
  <si>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</si>
  <si>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</si>
  <si>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</si>
  <si>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</si>
  <si>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</si>
  <si>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</si>
  <si>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</si>
  <si>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</si>
  <si>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</si>
  <si>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</si>
  <si>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</si>
  <si>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</si>
  <si>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</si>
  <si>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</si>
  <si>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</si>
  <si>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</si>
  <si>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</si>
  <si>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</si>
  <si>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</si>
  <si>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</si>
  <si>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</si>
  <si>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</si>
  <si>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</si>
  <si>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</si>
  <si>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</si>
  <si>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</si>
  <si>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</si>
  <si>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</si>
  <si>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</si>
  <si>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</si>
  <si>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</si>
  <si>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</si>
  <si>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</si>
  <si>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</si>
  <si>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</si>
  <si>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</si>
  <si>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</si>
  <si>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</si>
  <si>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</si>
  <si>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</si>
  <si>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</si>
  <si>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№09-01-01</t>
  </si>
  <si>
    <t>№02-01-01</t>
  </si>
  <si>
    <t>Инженерно-геодезические работы</t>
  </si>
  <si>
    <t>12-01-01</t>
  </si>
  <si>
    <t>филиала ПАО «Россети Московский регион» - «Новая Москва»</t>
  </si>
  <si>
    <t>_______________________ Павлов А. В.</t>
  </si>
  <si>
    <t>Заместитель директора по капитальному строительству
«Новая Москва»</t>
  </si>
  <si>
    <t>Приказ ПАО Россети Московский регион №612 от 01.07.25</t>
  </si>
  <si>
    <t>Содержание службы Заказчика -3,93%</t>
  </si>
  <si>
    <t>Пусконаладочные работы  ВЛ 0,4</t>
  </si>
  <si>
    <t>12-01-02</t>
  </si>
  <si>
    <t>"_____"________________ 2026 г.</t>
  </si>
  <si>
    <t>Строительство ВЛ-0,4кВ (Монтаж провода)</t>
  </si>
  <si>
    <t>Монтаж РЩ на опору</t>
  </si>
  <si>
    <t>Пусконаладочные работы РЩ</t>
  </si>
  <si>
    <t xml:space="preserve"> №09-01-02</t>
  </si>
  <si>
    <t>№02-01-02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</si>
</sst>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7" fillId="0" borderId="0"/>
  </cellStyleXfs>
  <cellXfs count="9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6" fontId="13" fillId="0" borderId="0" xfId="0" applyNumberFormat="1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1</xdr:rowOff>
    </xdr:from>
    <xdr:to>
      <xdr:col>6</xdr:col>
      <xdr:colOff>47625</xdr:colOff>
      <xdr:row>10</xdr:row>
      <xdr:rowOff>144772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094" y="1"/>
          <a:ext cx="7143750" cy="25498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ova-IV\AppData\Local\Microsoft\Windows\INetCache\Content.MSO\&#1050;&#1086;&#1087;&#1080;&#1103;%2002-01-01%20&#1057;&#1090;&#1088;&#1086;&#1080;&#1090;&#1077;&#1083;&#1100;&#1089;&#1090;&#1074;&#1086;%20&#1042;&#1051;%200,4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3">
          <cell r="A3" t="str">
    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H10" sqref="H10"/>
    </sheetView>
  </sheetViews>
  <sheetFormatPr defaultRowHeight="15" x14ac:dyDescent="0.25"/>
  <cols>
    <col min="1" max="1" width="5.140625" customWidth="1"/>
    <col min="2" max="2" width="12.28515625" customWidth="1"/>
    <col min="3" max="3" width="42.8554687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15.75" x14ac:dyDescent="0.25">
      <c r="B1" s="78" t="s">
        <v>5</v>
      </c>
      <c r="C1" s="78"/>
      <c r="D1" s="78"/>
      <c r="E1" s="78"/>
      <c r="F1" s="7"/>
      <c r="G1" s="78"/>
      <c r="H1" s="78"/>
    </row>
    <row r="2" spans="1:10" s="13" customFormat="1" ht="15.75" x14ac:dyDescent="0.25">
      <c r="B2" s="79"/>
      <c r="C2" s="79"/>
      <c r="D2" s="79"/>
      <c r="E2" s="79"/>
      <c r="F2" s="14"/>
      <c r="G2" s="79"/>
      <c r="H2" s="79"/>
    </row>
    <row r="3" spans="1:10" s="13" customFormat="1" ht="15" customHeight="1" x14ac:dyDescent="0.25">
      <c r="B3" s="80" t="s">
        <v>67</v>
      </c>
      <c r="C3" s="81"/>
      <c r="D3" s="81"/>
      <c r="E3" s="81"/>
      <c r="F3" s="15"/>
      <c r="G3" s="83"/>
      <c r="H3" s="83"/>
    </row>
    <row r="4" spans="1:10" s="13" customFormat="1" ht="15.75" x14ac:dyDescent="0.25">
      <c r="B4" s="82" t="s">
        <v>65</v>
      </c>
      <c r="C4" s="82"/>
      <c r="D4" s="82"/>
      <c r="E4" s="82"/>
      <c r="F4" s="16"/>
      <c r="G4" s="84"/>
      <c r="H4" s="84"/>
    </row>
    <row r="5" spans="1:10" s="13" customFormat="1" ht="33.75" customHeight="1" x14ac:dyDescent="0.25">
      <c r="B5" s="82" t="s">
        <v>66</v>
      </c>
      <c r="C5" s="82"/>
      <c r="D5" s="82"/>
      <c r="E5" s="82"/>
      <c r="F5" s="16"/>
      <c r="G5" s="84"/>
      <c r="H5" s="84"/>
    </row>
    <row r="6" spans="1:10" s="13" customFormat="1" ht="25.5" customHeight="1" x14ac:dyDescent="0.25">
      <c r="B6" s="77" t="s">
        <v>72</v>
      </c>
      <c r="C6" s="77"/>
      <c r="D6" s="77"/>
      <c r="E6" s="77"/>
      <c r="F6" s="9"/>
      <c r="G6" s="77"/>
      <c r="H6" s="77"/>
    </row>
    <row r="7" spans="1:10" s="13" customFormat="1" ht="15.75" x14ac:dyDescent="0.25">
      <c r="B7" s="17" t="s">
        <v>4</v>
      </c>
      <c r="F7" s="17"/>
    </row>
    <row r="8" spans="1:10" s="13" customFormat="1" ht="15.6" x14ac:dyDescent="0.3">
      <c r="B8" s="17"/>
      <c r="F8" s="17"/>
    </row>
    <row r="9" spans="1:10" s="13" customFormat="1" ht="21" x14ac:dyDescent="0.35">
      <c r="B9" s="92" t="s">
        <v>20</v>
      </c>
      <c r="C9" s="92"/>
      <c r="D9" s="92"/>
      <c r="E9" s="92"/>
      <c r="F9" s="92"/>
      <c r="G9" s="92"/>
      <c r="H9" s="92"/>
    </row>
    <row r="10" spans="1:10" s="13" customFormat="1" ht="15.75" x14ac:dyDescent="0.25">
      <c r="B10" s="17"/>
      <c r="F10" s="17"/>
    </row>
    <row r="11" spans="1:10" s="13" customFormat="1" ht="51" customHeight="1" x14ac:dyDescent="0.25">
      <c r="A11" s="9"/>
      <c r="B11" s="85" t="str">
        <f>'[1]Смета по ТСН-2001(с доп.43'!$A$3</f>
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</c>
      <c r="C11" s="85"/>
      <c r="D11" s="85"/>
      <c r="E11" s="85"/>
      <c r="F11" s="85"/>
      <c r="G11" s="85"/>
      <c r="H11" s="85"/>
    </row>
    <row r="12" spans="1:10" s="13" customFormat="1" ht="15" customHeight="1" x14ac:dyDescent="0.25">
      <c r="A12" s="18"/>
      <c r="B12" s="87" t="s">
        <v>21</v>
      </c>
      <c r="C12" s="87"/>
      <c r="D12" s="87"/>
      <c r="E12" s="87"/>
      <c r="F12" s="87"/>
      <c r="G12" s="87"/>
      <c r="H12" s="87"/>
    </row>
    <row r="13" spans="1:10" s="13" customFormat="1" ht="15.6" x14ac:dyDescent="0.3">
      <c r="D13" s="86"/>
      <c r="E13" s="86"/>
      <c r="F13" s="86"/>
    </row>
    <row r="14" spans="1:10" s="13" customFormat="1" ht="21" x14ac:dyDescent="0.4">
      <c r="A14" s="19"/>
      <c r="B14" s="21"/>
      <c r="C14" s="21"/>
      <c r="D14" s="21"/>
      <c r="E14" s="21"/>
      <c r="F14" s="21"/>
      <c r="G14" s="21"/>
      <c r="H14" s="21"/>
    </row>
    <row r="15" spans="1:10" s="13" customFormat="1" ht="21" x14ac:dyDescent="0.35">
      <c r="A15" s="19" t="s">
        <v>27</v>
      </c>
      <c r="C15" s="22"/>
      <c r="D15" s="28">
        <v>2000</v>
      </c>
      <c r="E15" s="21"/>
      <c r="F15" s="21"/>
      <c r="G15" s="21"/>
      <c r="H15" s="21"/>
    </row>
    <row r="16" spans="1:10" s="2" customFormat="1" ht="22.5" customHeight="1" x14ac:dyDescent="0.25">
      <c r="A16" s="88" t="s">
        <v>0</v>
      </c>
      <c r="B16" s="88" t="s">
        <v>1</v>
      </c>
      <c r="C16" s="88" t="s">
        <v>2</v>
      </c>
      <c r="D16" s="88" t="s">
        <v>34</v>
      </c>
      <c r="E16" s="88"/>
      <c r="F16" s="88"/>
      <c r="G16" s="88"/>
      <c r="H16" s="88" t="s">
        <v>18</v>
      </c>
      <c r="I16" s="1"/>
      <c r="J16" s="1"/>
    </row>
    <row r="17" spans="1:8" s="2" customFormat="1" ht="46.5" customHeight="1" x14ac:dyDescent="0.25">
      <c r="A17" s="88"/>
      <c r="B17" s="88"/>
      <c r="C17" s="88"/>
      <c r="D17" s="23" t="s">
        <v>28</v>
      </c>
      <c r="E17" s="23" t="s">
        <v>29</v>
      </c>
      <c r="F17" s="24" t="s">
        <v>30</v>
      </c>
      <c r="G17" s="24" t="s">
        <v>31</v>
      </c>
      <c r="H17" s="88"/>
    </row>
    <row r="18" spans="1:8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hidden="1" customHeight="1" x14ac:dyDescent="0.25">
      <c r="A19" s="20"/>
      <c r="B19" s="93" t="s">
        <v>26</v>
      </c>
      <c r="C19" s="93"/>
      <c r="D19" s="93"/>
      <c r="E19" s="93"/>
      <c r="F19" s="93"/>
      <c r="G19" s="93"/>
      <c r="H19" s="25"/>
    </row>
    <row r="20" spans="1:8" s="6" customFormat="1" ht="14.45" hidden="1" x14ac:dyDescent="0.3">
      <c r="A20" s="29">
        <v>1</v>
      </c>
      <c r="B20" s="29"/>
      <c r="C20" s="30"/>
      <c r="D20" s="31"/>
      <c r="E20" s="31"/>
      <c r="F20" s="31"/>
      <c r="G20" s="31"/>
      <c r="H20" s="32">
        <f>SUM(D20:G20)</f>
        <v>0</v>
      </c>
    </row>
    <row r="21" spans="1:8" s="6" customFormat="1" ht="14.45" hidden="1" x14ac:dyDescent="0.3">
      <c r="A21" s="29">
        <v>2</v>
      </c>
      <c r="B21" s="29"/>
      <c r="C21" s="30"/>
      <c r="D21" s="31"/>
      <c r="E21" s="31"/>
      <c r="F21" s="31"/>
      <c r="G21" s="31"/>
      <c r="H21" s="32">
        <f t="shared" ref="H21:H22" si="0">SUM(D21:G21)</f>
        <v>0</v>
      </c>
    </row>
    <row r="22" spans="1:8" s="6" customFormat="1" ht="14.45" hidden="1" x14ac:dyDescent="0.3">
      <c r="A22" s="29">
        <v>3</v>
      </c>
      <c r="B22" s="30"/>
      <c r="C22" s="30"/>
      <c r="D22" s="31"/>
      <c r="E22" s="31"/>
      <c r="F22" s="31"/>
      <c r="G22" s="31"/>
      <c r="H22" s="32">
        <f t="shared" si="0"/>
        <v>0</v>
      </c>
    </row>
    <row r="23" spans="1:8" s="8" customFormat="1" hidden="1" x14ac:dyDescent="0.25">
      <c r="A23" s="71" t="s">
        <v>25</v>
      </c>
      <c r="B23" s="72"/>
      <c r="C23" s="73"/>
      <c r="D23" s="11">
        <f>SUM(D20:D22)</f>
        <v>0</v>
      </c>
      <c r="E23" s="11">
        <f t="shared" ref="E23:H23" si="1">SUM(E20:E22)</f>
        <v>0</v>
      </c>
      <c r="F23" s="11">
        <f t="shared" si="1"/>
        <v>0</v>
      </c>
      <c r="G23" s="11">
        <f t="shared" si="1"/>
        <v>0</v>
      </c>
      <c r="H23" s="11">
        <f t="shared" si="1"/>
        <v>0</v>
      </c>
    </row>
    <row r="24" spans="1:8" s="6" customFormat="1" ht="28.9" customHeight="1" x14ac:dyDescent="0.25">
      <c r="A24" s="20"/>
      <c r="B24" s="93" t="s">
        <v>3</v>
      </c>
      <c r="C24" s="93"/>
      <c r="D24" s="93"/>
      <c r="E24" s="93"/>
      <c r="F24" s="93"/>
      <c r="G24" s="93"/>
      <c r="H24" s="25"/>
    </row>
    <row r="25" spans="1:8" s="6" customFormat="1" x14ac:dyDescent="0.2">
      <c r="A25" s="29">
        <v>1</v>
      </c>
      <c r="B25" s="57" t="s">
        <v>62</v>
      </c>
      <c r="C25" s="60" t="s">
        <v>73</v>
      </c>
      <c r="D25" s="59">
        <v>36.9</v>
      </c>
      <c r="E25" s="59">
        <v>26.21</v>
      </c>
      <c r="F25" s="31"/>
      <c r="G25" s="31">
        <v>0</v>
      </c>
      <c r="H25" s="32">
        <f>SUM(D25:G25)</f>
        <v>63.11</v>
      </c>
    </row>
    <row r="26" spans="1:8" s="6" customFormat="1" x14ac:dyDescent="0.2">
      <c r="A26" s="29">
        <v>2</v>
      </c>
      <c r="B26" s="61" t="s">
        <v>77</v>
      </c>
      <c r="C26" s="62" t="s">
        <v>74</v>
      </c>
      <c r="D26" s="59"/>
      <c r="E26" s="59"/>
      <c r="F26" s="59"/>
      <c r="G26" s="31"/>
      <c r="H26" s="32">
        <f>SUM(D26:G26)</f>
        <v>0</v>
      </c>
    </row>
    <row r="27" spans="1:8" s="6" customFormat="1" x14ac:dyDescent="0.25">
      <c r="A27" s="29">
        <v>3</v>
      </c>
      <c r="B27" s="29"/>
      <c r="C27" s="29"/>
      <c r="D27" s="31"/>
      <c r="E27" s="31"/>
      <c r="F27" s="31"/>
      <c r="G27" s="31"/>
      <c r="H27" s="32">
        <f>SUM(D27:G27)</f>
        <v>0</v>
      </c>
    </row>
    <row r="28" spans="1:8" s="8" customFormat="1" x14ac:dyDescent="0.25">
      <c r="A28" s="71" t="s">
        <v>6</v>
      </c>
      <c r="B28" s="72"/>
      <c r="C28" s="73"/>
      <c r="D28" s="11">
        <f>SUM(D25:D27)</f>
        <v>36.9</v>
      </c>
      <c r="E28" s="11">
        <f t="shared" ref="E28:G28" si="2">SUM(E25:E27)</f>
        <v>26.21</v>
      </c>
      <c r="F28" s="11">
        <f t="shared" si="2"/>
        <v>0</v>
      </c>
      <c r="G28" s="11">
        <f t="shared" si="2"/>
        <v>0</v>
      </c>
      <c r="H28" s="11">
        <f>SUM(H25:H27)</f>
        <v>63.11</v>
      </c>
    </row>
    <row r="29" spans="1:8" s="8" customFormat="1" x14ac:dyDescent="0.25">
      <c r="A29" s="74" t="s">
        <v>7</v>
      </c>
      <c r="B29" s="75"/>
      <c r="C29" s="76"/>
      <c r="D29" s="12">
        <f>D23+D28</f>
        <v>36.9</v>
      </c>
      <c r="E29" s="12">
        <f>E23+E28</f>
        <v>26.21</v>
      </c>
      <c r="F29" s="12">
        <f>F23+F28</f>
        <v>0</v>
      </c>
      <c r="G29" s="12">
        <f>G23+G28</f>
        <v>0</v>
      </c>
      <c r="H29" s="12">
        <f>H23+H28</f>
        <v>63.11</v>
      </c>
    </row>
    <row r="30" spans="1:8" s="8" customFormat="1" ht="28.9" hidden="1" customHeight="1" x14ac:dyDescent="0.25">
      <c r="A30" s="26"/>
      <c r="B30" s="89" t="s">
        <v>35</v>
      </c>
      <c r="C30" s="89"/>
      <c r="D30" s="89"/>
      <c r="E30" s="89"/>
      <c r="F30" s="89"/>
      <c r="G30" s="90"/>
      <c r="H30" s="27"/>
    </row>
    <row r="31" spans="1:8" s="8" customFormat="1" hidden="1" x14ac:dyDescent="0.25">
      <c r="A31" s="29">
        <v>7</v>
      </c>
      <c r="B31" s="29"/>
      <c r="C31" s="29"/>
      <c r="D31" s="31"/>
      <c r="E31" s="31"/>
      <c r="F31" s="31"/>
      <c r="G31" s="31"/>
      <c r="H31" s="32">
        <f t="shared" ref="H31:H33" si="3">SUM(D31:G31)</f>
        <v>0</v>
      </c>
    </row>
    <row r="32" spans="1:8" s="8" customFormat="1" hidden="1" x14ac:dyDescent="0.25">
      <c r="A32" s="29">
        <v>8</v>
      </c>
      <c r="B32" s="29"/>
      <c r="C32" s="29"/>
      <c r="D32" s="31"/>
      <c r="E32" s="31"/>
      <c r="F32" s="31"/>
      <c r="G32" s="31"/>
      <c r="H32" s="32">
        <f t="shared" si="3"/>
        <v>0</v>
      </c>
    </row>
    <row r="33" spans="1:8" s="8" customFormat="1" hidden="1" x14ac:dyDescent="0.25">
      <c r="A33" s="29">
        <v>9</v>
      </c>
      <c r="B33" s="29"/>
      <c r="C33" s="29"/>
      <c r="D33" s="31"/>
      <c r="E33" s="31"/>
      <c r="F33" s="31"/>
      <c r="G33" s="31"/>
      <c r="H33" s="32">
        <f t="shared" si="3"/>
        <v>0</v>
      </c>
    </row>
    <row r="34" spans="1:8" s="8" customFormat="1" hidden="1" x14ac:dyDescent="0.25">
      <c r="A34" s="71" t="s">
        <v>50</v>
      </c>
      <c r="B34" s="72"/>
      <c r="C34" s="73"/>
      <c r="D34" s="11">
        <f>SUM(D31:D33)</f>
        <v>0</v>
      </c>
      <c r="E34" s="11">
        <f t="shared" ref="E34:G34" si="4">SUM(E31:E33)</f>
        <v>0</v>
      </c>
      <c r="F34" s="11">
        <f t="shared" si="4"/>
        <v>0</v>
      </c>
      <c r="G34" s="11">
        <f t="shared" si="4"/>
        <v>0</v>
      </c>
      <c r="H34" s="11">
        <f>SUM(H31:H33)</f>
        <v>0</v>
      </c>
    </row>
    <row r="35" spans="1:8" s="8" customFormat="1" hidden="1" x14ac:dyDescent="0.25">
      <c r="A35" s="74" t="s">
        <v>49</v>
      </c>
      <c r="B35" s="75"/>
      <c r="C35" s="76"/>
      <c r="D35" s="12">
        <f t="shared" ref="D35:G35" si="5">D29+D34</f>
        <v>36.9</v>
      </c>
      <c r="E35" s="12">
        <f t="shared" si="5"/>
        <v>26.21</v>
      </c>
      <c r="F35" s="12">
        <f t="shared" si="5"/>
        <v>0</v>
      </c>
      <c r="G35" s="12">
        <f t="shared" si="5"/>
        <v>0</v>
      </c>
      <c r="H35" s="12">
        <f>H29+H34</f>
        <v>63.11</v>
      </c>
    </row>
    <row r="36" spans="1:8" s="8" customFormat="1" ht="28.9" hidden="1" customHeight="1" x14ac:dyDescent="0.25">
      <c r="A36" s="26"/>
      <c r="B36" s="89" t="s">
        <v>36</v>
      </c>
      <c r="C36" s="89"/>
      <c r="D36" s="89"/>
      <c r="E36" s="89"/>
      <c r="F36" s="89"/>
      <c r="G36" s="90"/>
      <c r="H36" s="27"/>
    </row>
    <row r="37" spans="1:8" s="8" customFormat="1" hidden="1" x14ac:dyDescent="0.25">
      <c r="A37" s="29">
        <v>10</v>
      </c>
      <c r="B37" s="29"/>
      <c r="C37" s="29"/>
      <c r="D37" s="31"/>
      <c r="E37" s="31"/>
      <c r="F37" s="31"/>
      <c r="G37" s="31"/>
      <c r="H37" s="32">
        <f t="shared" ref="H37:H39" si="6">SUM(D37:G37)</f>
        <v>0</v>
      </c>
    </row>
    <row r="38" spans="1:8" s="8" customFormat="1" hidden="1" x14ac:dyDescent="0.25">
      <c r="A38" s="29">
        <v>11</v>
      </c>
      <c r="B38" s="29"/>
      <c r="C38" s="29"/>
      <c r="D38" s="31"/>
      <c r="E38" s="31"/>
      <c r="F38" s="31"/>
      <c r="G38" s="31"/>
      <c r="H38" s="32">
        <f t="shared" si="6"/>
        <v>0</v>
      </c>
    </row>
    <row r="39" spans="1:8" s="8" customFormat="1" hidden="1" x14ac:dyDescent="0.25">
      <c r="A39" s="29">
        <v>12</v>
      </c>
      <c r="B39" s="29"/>
      <c r="C39" s="29"/>
      <c r="D39" s="31"/>
      <c r="E39" s="31"/>
      <c r="F39" s="31"/>
      <c r="G39" s="31"/>
      <c r="H39" s="32">
        <f t="shared" si="6"/>
        <v>0</v>
      </c>
    </row>
    <row r="40" spans="1:8" s="8" customFormat="1" hidden="1" x14ac:dyDescent="0.25">
      <c r="A40" s="71" t="s">
        <v>48</v>
      </c>
      <c r="B40" s="72"/>
      <c r="C40" s="73"/>
      <c r="D40" s="11">
        <f t="shared" ref="D40:G40" si="7">SUM(D37:D39)</f>
        <v>0</v>
      </c>
      <c r="E40" s="11">
        <f t="shared" si="7"/>
        <v>0</v>
      </c>
      <c r="F40" s="11">
        <f t="shared" si="7"/>
        <v>0</v>
      </c>
      <c r="G40" s="11">
        <f t="shared" si="7"/>
        <v>0</v>
      </c>
      <c r="H40" s="11">
        <f>SUM(H37:H39)</f>
        <v>0</v>
      </c>
    </row>
    <row r="41" spans="1:8" s="8" customFormat="1" hidden="1" x14ac:dyDescent="0.25">
      <c r="A41" s="74" t="s">
        <v>47</v>
      </c>
      <c r="B41" s="75"/>
      <c r="C41" s="76"/>
      <c r="D41" s="12">
        <f t="shared" ref="D41:G41" si="8">D35+D40</f>
        <v>36.9</v>
      </c>
      <c r="E41" s="12">
        <f t="shared" si="8"/>
        <v>26.21</v>
      </c>
      <c r="F41" s="12">
        <f t="shared" si="8"/>
        <v>0</v>
      </c>
      <c r="G41" s="12">
        <f t="shared" si="8"/>
        <v>0</v>
      </c>
      <c r="H41" s="12">
        <f>H35+H40</f>
        <v>63.11</v>
      </c>
    </row>
    <row r="42" spans="1:8" s="8" customFormat="1" ht="28.9" hidden="1" customHeight="1" x14ac:dyDescent="0.25">
      <c r="A42" s="26"/>
      <c r="B42" s="89" t="s">
        <v>37</v>
      </c>
      <c r="C42" s="89"/>
      <c r="D42" s="89"/>
      <c r="E42" s="89"/>
      <c r="F42" s="89"/>
      <c r="G42" s="90"/>
      <c r="H42" s="27"/>
    </row>
    <row r="43" spans="1:8" s="8" customFormat="1" hidden="1" x14ac:dyDescent="0.25">
      <c r="A43" s="29">
        <v>13</v>
      </c>
      <c r="B43" s="29"/>
      <c r="C43" s="29"/>
      <c r="D43" s="31"/>
      <c r="E43" s="31"/>
      <c r="F43" s="31"/>
      <c r="G43" s="31"/>
      <c r="H43" s="32">
        <f t="shared" ref="H43:H45" si="9">SUM(D43:G43)</f>
        <v>0</v>
      </c>
    </row>
    <row r="44" spans="1:8" s="8" customFormat="1" hidden="1" x14ac:dyDescent="0.25">
      <c r="A44" s="29">
        <v>14</v>
      </c>
      <c r="B44" s="29"/>
      <c r="C44" s="29"/>
      <c r="D44" s="31"/>
      <c r="E44" s="31"/>
      <c r="F44" s="31"/>
      <c r="G44" s="31"/>
      <c r="H44" s="32">
        <f t="shared" si="9"/>
        <v>0</v>
      </c>
    </row>
    <row r="45" spans="1:8" s="8" customFormat="1" hidden="1" x14ac:dyDescent="0.25">
      <c r="A45" s="29">
        <v>15</v>
      </c>
      <c r="B45" s="29"/>
      <c r="C45" s="29"/>
      <c r="D45" s="31"/>
      <c r="E45" s="31"/>
      <c r="F45" s="31"/>
      <c r="G45" s="31"/>
      <c r="H45" s="32">
        <f t="shared" si="9"/>
        <v>0</v>
      </c>
    </row>
    <row r="46" spans="1:8" s="8" customFormat="1" hidden="1" x14ac:dyDescent="0.25">
      <c r="A46" s="65" t="s">
        <v>46</v>
      </c>
      <c r="B46" s="66"/>
      <c r="C46" s="67"/>
      <c r="D46" s="33">
        <f>SUM(D43:D45)</f>
        <v>0</v>
      </c>
      <c r="E46" s="33">
        <f t="shared" ref="E46:G46" si="10">SUM(E43:E45)</f>
        <v>0</v>
      </c>
      <c r="F46" s="33">
        <f t="shared" si="10"/>
        <v>0</v>
      </c>
      <c r="G46" s="33">
        <f t="shared" si="10"/>
        <v>0</v>
      </c>
      <c r="H46" s="33">
        <f>SUM(H43:H45)</f>
        <v>0</v>
      </c>
    </row>
    <row r="47" spans="1:8" s="8" customFormat="1" hidden="1" x14ac:dyDescent="0.25">
      <c r="A47" s="68" t="s">
        <v>45</v>
      </c>
      <c r="B47" s="69"/>
      <c r="C47" s="70"/>
      <c r="D47" s="34">
        <f t="shared" ref="D47" si="11">D41+D46</f>
        <v>36.9</v>
      </c>
      <c r="E47" s="34">
        <f t="shared" ref="E47" si="12">E41+E46</f>
        <v>26.21</v>
      </c>
      <c r="F47" s="34">
        <f t="shared" ref="F47" si="13">F41+F46</f>
        <v>0</v>
      </c>
      <c r="G47" s="34">
        <f t="shared" ref="G47" si="14">G41+G46</f>
        <v>0</v>
      </c>
      <c r="H47" s="34">
        <f>H41+H46</f>
        <v>63.11</v>
      </c>
    </row>
    <row r="48" spans="1:8" s="8" customFormat="1" ht="28.9" hidden="1" customHeight="1" x14ac:dyDescent="0.25">
      <c r="A48" s="35"/>
      <c r="B48" s="64" t="s">
        <v>39</v>
      </c>
      <c r="C48" s="64"/>
      <c r="D48" s="64"/>
      <c r="E48" s="64"/>
      <c r="F48" s="64"/>
      <c r="G48" s="91"/>
      <c r="H48" s="36"/>
    </row>
    <row r="49" spans="1:8" s="8" customFormat="1" hidden="1" x14ac:dyDescent="0.25">
      <c r="A49" s="29">
        <v>16</v>
      </c>
      <c r="B49" s="29"/>
      <c r="C49" s="29"/>
      <c r="D49" s="31"/>
      <c r="E49" s="31"/>
      <c r="F49" s="31"/>
      <c r="G49" s="31"/>
      <c r="H49" s="32">
        <f t="shared" ref="H49:H51" si="15">SUM(D49:G49)</f>
        <v>0</v>
      </c>
    </row>
    <row r="50" spans="1:8" s="8" customFormat="1" hidden="1" x14ac:dyDescent="0.25">
      <c r="A50" s="29">
        <v>17</v>
      </c>
      <c r="B50" s="29"/>
      <c r="C50" s="29"/>
      <c r="D50" s="31"/>
      <c r="E50" s="31"/>
      <c r="F50" s="31"/>
      <c r="G50" s="31"/>
      <c r="H50" s="32">
        <f t="shared" si="15"/>
        <v>0</v>
      </c>
    </row>
    <row r="51" spans="1:8" s="8" customFormat="1" hidden="1" x14ac:dyDescent="0.25">
      <c r="A51" s="29">
        <v>18</v>
      </c>
      <c r="B51" s="29"/>
      <c r="C51" s="29"/>
      <c r="D51" s="31"/>
      <c r="E51" s="31"/>
      <c r="F51" s="31"/>
      <c r="G51" s="31"/>
      <c r="H51" s="32">
        <f t="shared" si="15"/>
        <v>0</v>
      </c>
    </row>
    <row r="52" spans="1:8" s="8" customFormat="1" hidden="1" x14ac:dyDescent="0.25">
      <c r="A52" s="65" t="s">
        <v>44</v>
      </c>
      <c r="B52" s="66"/>
      <c r="C52" s="67"/>
      <c r="D52" s="33">
        <f>SUM(D49:D51)</f>
        <v>0</v>
      </c>
      <c r="E52" s="33">
        <f t="shared" ref="E52:G52" si="16">SUM(E49:E51)</f>
        <v>0</v>
      </c>
      <c r="F52" s="33">
        <f t="shared" si="16"/>
        <v>0</v>
      </c>
      <c r="G52" s="33">
        <f t="shared" si="16"/>
        <v>0</v>
      </c>
      <c r="H52" s="33">
        <f>SUM(H49:H51)</f>
        <v>0</v>
      </c>
    </row>
    <row r="53" spans="1:8" s="8" customFormat="1" hidden="1" x14ac:dyDescent="0.25">
      <c r="A53" s="68" t="s">
        <v>43</v>
      </c>
      <c r="B53" s="69"/>
      <c r="C53" s="70"/>
      <c r="D53" s="34">
        <f t="shared" ref="D53:G53" si="17">D47+D52</f>
        <v>36.9</v>
      </c>
      <c r="E53" s="34">
        <f t="shared" si="17"/>
        <v>26.21</v>
      </c>
      <c r="F53" s="34">
        <f t="shared" si="17"/>
        <v>0</v>
      </c>
      <c r="G53" s="34">
        <f t="shared" si="17"/>
        <v>0</v>
      </c>
      <c r="H53" s="34">
        <f>H47+H52</f>
        <v>63.11</v>
      </c>
    </row>
    <row r="54" spans="1:8" s="8" customFormat="1" ht="28.9" hidden="1" customHeight="1" x14ac:dyDescent="0.25">
      <c r="A54" s="35"/>
      <c r="B54" s="64" t="s">
        <v>51</v>
      </c>
      <c r="C54" s="64"/>
      <c r="D54" s="64"/>
      <c r="E54" s="64"/>
      <c r="F54" s="64"/>
      <c r="G54" s="91"/>
      <c r="H54" s="36"/>
    </row>
    <row r="55" spans="1:8" s="8" customFormat="1" hidden="1" x14ac:dyDescent="0.25">
      <c r="A55" s="29">
        <v>19</v>
      </c>
      <c r="B55" s="29"/>
      <c r="C55" s="29"/>
      <c r="D55" s="31"/>
      <c r="E55" s="31"/>
      <c r="F55" s="31"/>
      <c r="G55" s="31"/>
      <c r="H55" s="32">
        <f t="shared" ref="H55:H57" si="18">SUM(D55:G55)</f>
        <v>0</v>
      </c>
    </row>
    <row r="56" spans="1:8" s="8" customFormat="1" hidden="1" x14ac:dyDescent="0.25">
      <c r="A56" s="29">
        <v>20</v>
      </c>
      <c r="B56" s="29"/>
      <c r="C56" s="29"/>
      <c r="D56" s="31"/>
      <c r="E56" s="31"/>
      <c r="F56" s="31"/>
      <c r="G56" s="31"/>
      <c r="H56" s="32">
        <f t="shared" si="18"/>
        <v>0</v>
      </c>
    </row>
    <row r="57" spans="1:8" s="8" customFormat="1" hidden="1" x14ac:dyDescent="0.25">
      <c r="A57" s="29">
        <v>21</v>
      </c>
      <c r="B57" s="29"/>
      <c r="C57" s="29"/>
      <c r="D57" s="31"/>
      <c r="E57" s="31"/>
      <c r="F57" s="31"/>
      <c r="G57" s="31"/>
      <c r="H57" s="32">
        <f t="shared" si="18"/>
        <v>0</v>
      </c>
    </row>
    <row r="58" spans="1:8" s="8" customFormat="1" hidden="1" x14ac:dyDescent="0.25">
      <c r="A58" s="65" t="s">
        <v>42</v>
      </c>
      <c r="B58" s="66"/>
      <c r="C58" s="67"/>
      <c r="D58" s="33">
        <f t="shared" ref="D58:G58" si="19">SUM(D55:D57)</f>
        <v>0</v>
      </c>
      <c r="E58" s="33">
        <f t="shared" si="19"/>
        <v>0</v>
      </c>
      <c r="F58" s="33">
        <f t="shared" si="19"/>
        <v>0</v>
      </c>
      <c r="G58" s="33">
        <f t="shared" si="19"/>
        <v>0</v>
      </c>
      <c r="H58" s="33">
        <f>SUM(H55:H57)</f>
        <v>0</v>
      </c>
    </row>
    <row r="59" spans="1:8" s="8" customFormat="1" hidden="1" x14ac:dyDescent="0.25">
      <c r="A59" s="68" t="s">
        <v>41</v>
      </c>
      <c r="B59" s="69"/>
      <c r="C59" s="70"/>
      <c r="D59" s="34">
        <f t="shared" ref="D59:G59" si="20">D53+D58</f>
        <v>36.9</v>
      </c>
      <c r="E59" s="34">
        <f t="shared" si="20"/>
        <v>26.21</v>
      </c>
      <c r="F59" s="34">
        <f t="shared" si="20"/>
        <v>0</v>
      </c>
      <c r="G59" s="34">
        <f t="shared" si="20"/>
        <v>0</v>
      </c>
      <c r="H59" s="34">
        <f>H53+H58</f>
        <v>63.11</v>
      </c>
    </row>
    <row r="60" spans="1:8" s="6" customFormat="1" ht="28.5" hidden="1" customHeight="1" x14ac:dyDescent="0.25">
      <c r="A60" s="37"/>
      <c r="B60" s="64" t="s">
        <v>24</v>
      </c>
      <c r="C60" s="64"/>
      <c r="D60" s="64"/>
      <c r="E60" s="64"/>
      <c r="F60" s="64"/>
      <c r="G60" s="64"/>
      <c r="H60" s="38"/>
    </row>
    <row r="61" spans="1:8" s="6" customFormat="1" hidden="1" x14ac:dyDescent="0.25">
      <c r="A61" s="29">
        <v>22</v>
      </c>
      <c r="B61" s="39"/>
      <c r="C61" s="40"/>
      <c r="D61" s="31"/>
      <c r="E61" s="31"/>
      <c r="F61" s="31"/>
      <c r="G61" s="31"/>
      <c r="H61" s="32">
        <f t="shared" ref="H61:H63" si="21">SUM(D61:G61)</f>
        <v>0</v>
      </c>
    </row>
    <row r="62" spans="1:8" s="6" customFormat="1" hidden="1" x14ac:dyDescent="0.25">
      <c r="A62" s="41">
        <v>23</v>
      </c>
      <c r="B62" s="39"/>
      <c r="C62" s="42"/>
      <c r="D62" s="31"/>
      <c r="E62" s="31"/>
      <c r="F62" s="31"/>
      <c r="G62" s="31"/>
      <c r="H62" s="32">
        <f t="shared" si="21"/>
        <v>0</v>
      </c>
    </row>
    <row r="63" spans="1:8" s="6" customFormat="1" hidden="1" x14ac:dyDescent="0.25">
      <c r="A63" s="41">
        <v>24</v>
      </c>
      <c r="B63" s="39"/>
      <c r="C63" s="42"/>
      <c r="D63" s="31"/>
      <c r="E63" s="31"/>
      <c r="F63" s="31"/>
      <c r="G63" s="31"/>
      <c r="H63" s="32">
        <f t="shared" si="21"/>
        <v>0</v>
      </c>
    </row>
    <row r="64" spans="1:8" s="6" customFormat="1" hidden="1" x14ac:dyDescent="0.25">
      <c r="A64" s="65" t="s">
        <v>22</v>
      </c>
      <c r="B64" s="66"/>
      <c r="C64" s="67"/>
      <c r="D64" s="33">
        <f>SUM(D61:D63)</f>
        <v>0</v>
      </c>
      <c r="E64" s="33">
        <f t="shared" ref="E64:H64" si="22">SUM(E61:E63)</f>
        <v>0</v>
      </c>
      <c r="F64" s="33">
        <f t="shared" si="22"/>
        <v>0</v>
      </c>
      <c r="G64" s="33">
        <f t="shared" si="22"/>
        <v>0</v>
      </c>
      <c r="H64" s="33">
        <f t="shared" si="22"/>
        <v>0</v>
      </c>
    </row>
    <row r="65" spans="1:8" s="6" customFormat="1" hidden="1" x14ac:dyDescent="0.25">
      <c r="A65" s="68" t="s">
        <v>23</v>
      </c>
      <c r="B65" s="69"/>
      <c r="C65" s="70"/>
      <c r="D65" s="34">
        <f t="shared" ref="D65:G65" si="23">D59+D64</f>
        <v>36.9</v>
      </c>
      <c r="E65" s="34">
        <f t="shared" si="23"/>
        <v>26.21</v>
      </c>
      <c r="F65" s="34">
        <f t="shared" si="23"/>
        <v>0</v>
      </c>
      <c r="G65" s="34">
        <f t="shared" si="23"/>
        <v>0</v>
      </c>
      <c r="H65" s="34">
        <f>H59+H64</f>
        <v>63.11</v>
      </c>
    </row>
    <row r="66" spans="1:8" s="6" customFormat="1" ht="28.9" customHeight="1" x14ac:dyDescent="0.25">
      <c r="A66" s="37"/>
      <c r="B66" s="64" t="s">
        <v>8</v>
      </c>
      <c r="C66" s="64"/>
      <c r="D66" s="64"/>
      <c r="E66" s="64"/>
      <c r="F66" s="64"/>
      <c r="G66" s="64"/>
      <c r="H66" s="38"/>
    </row>
    <row r="67" spans="1:8" s="6" customFormat="1" x14ac:dyDescent="0.2">
      <c r="A67" s="29">
        <v>4</v>
      </c>
      <c r="B67" s="39" t="s">
        <v>61</v>
      </c>
      <c r="C67" s="43" t="s">
        <v>70</v>
      </c>
      <c r="D67" s="31"/>
      <c r="E67" s="31"/>
      <c r="F67" s="31"/>
      <c r="G67" s="59">
        <v>0.02</v>
      </c>
      <c r="H67" s="32">
        <f t="shared" ref="H67:H69" si="24">SUM(D67:G67)</f>
        <v>0.02</v>
      </c>
    </row>
    <row r="68" spans="1:8" s="6" customFormat="1" x14ac:dyDescent="0.2">
      <c r="A68" s="41">
        <v>5</v>
      </c>
      <c r="B68" s="63" t="s">
        <v>76</v>
      </c>
      <c r="C68" s="62" t="s">
        <v>75</v>
      </c>
      <c r="D68" s="31"/>
      <c r="E68" s="31"/>
      <c r="F68" s="31"/>
      <c r="G68" s="59"/>
      <c r="H68" s="32">
        <f t="shared" si="24"/>
        <v>0</v>
      </c>
    </row>
    <row r="69" spans="1:8" s="6" customFormat="1" x14ac:dyDescent="0.25">
      <c r="A69" s="41">
        <v>6</v>
      </c>
      <c r="B69" s="39"/>
      <c r="C69" s="44"/>
      <c r="D69" s="31"/>
      <c r="E69" s="31"/>
      <c r="F69" s="31"/>
      <c r="G69" s="31"/>
      <c r="H69" s="32">
        <f t="shared" si="24"/>
        <v>0</v>
      </c>
    </row>
    <row r="70" spans="1:8" s="6" customFormat="1" x14ac:dyDescent="0.25">
      <c r="A70" s="65" t="s">
        <v>9</v>
      </c>
      <c r="B70" s="66"/>
      <c r="C70" s="67"/>
      <c r="D70" s="33">
        <f>SUM(D67:D69)</f>
        <v>0</v>
      </c>
      <c r="E70" s="33">
        <f>SUM(E67:E69)</f>
        <v>0</v>
      </c>
      <c r="F70" s="33">
        <f>SUM(F67:F69)</f>
        <v>0</v>
      </c>
      <c r="G70" s="33">
        <f>SUM(G67:G69)</f>
        <v>0.02</v>
      </c>
      <c r="H70" s="33">
        <f>SUM(H67:H69)</f>
        <v>0.02</v>
      </c>
    </row>
    <row r="71" spans="1:8" s="6" customFormat="1" x14ac:dyDescent="0.25">
      <c r="A71" s="68" t="s">
        <v>10</v>
      </c>
      <c r="B71" s="69"/>
      <c r="C71" s="70"/>
      <c r="D71" s="34">
        <f>D65+D70</f>
        <v>36.9</v>
      </c>
      <c r="E71" s="34">
        <f>E65+E70</f>
        <v>26.21</v>
      </c>
      <c r="F71" s="34">
        <f>F65+F70</f>
        <v>0</v>
      </c>
      <c r="G71" s="34">
        <f>G65+G70</f>
        <v>0.02</v>
      </c>
      <c r="H71" s="34">
        <f>H65+H70</f>
        <v>63.13</v>
      </c>
    </row>
    <row r="72" spans="1:8" s="6" customFormat="1" ht="28.5" customHeight="1" x14ac:dyDescent="0.25">
      <c r="A72" s="37"/>
      <c r="B72" s="64" t="s">
        <v>11</v>
      </c>
      <c r="C72" s="64"/>
      <c r="D72" s="64"/>
      <c r="E72" s="64"/>
      <c r="F72" s="64"/>
      <c r="G72" s="64"/>
      <c r="H72" s="29"/>
    </row>
    <row r="73" spans="1:8" s="6" customFormat="1" ht="45" x14ac:dyDescent="0.25">
      <c r="A73" s="29">
        <v>7</v>
      </c>
      <c r="B73" s="45" t="s">
        <v>56</v>
      </c>
      <c r="C73" s="46" t="s">
        <v>57</v>
      </c>
      <c r="D73" s="31"/>
      <c r="E73" s="31"/>
      <c r="F73" s="31"/>
      <c r="G73" s="31">
        <f>0.0214*H71</f>
        <v>1.3509819999999999</v>
      </c>
      <c r="H73" s="32">
        <f t="shared" ref="H73:H82" si="25">SUM(D73:G73)</f>
        <v>1.3509819999999999</v>
      </c>
    </row>
    <row r="74" spans="1:8" s="6" customFormat="1" ht="90" x14ac:dyDescent="0.25">
      <c r="A74" s="41">
        <v>8</v>
      </c>
      <c r="B74" s="45" t="s">
        <v>68</v>
      </c>
      <c r="C74" s="47" t="s">
        <v>69</v>
      </c>
      <c r="D74" s="31"/>
      <c r="E74" s="31"/>
      <c r="F74" s="31"/>
      <c r="G74" s="31">
        <f>0.0393*(H71+G85)</f>
        <v>2.7526506000000004</v>
      </c>
      <c r="H74" s="32">
        <f t="shared" si="25"/>
        <v>2.7526506000000004</v>
      </c>
    </row>
    <row r="75" spans="1:8" s="6" customFormat="1" x14ac:dyDescent="0.25">
      <c r="A75" s="41">
        <v>9</v>
      </c>
      <c r="B75" s="45"/>
      <c r="C75" s="47"/>
      <c r="D75" s="31"/>
      <c r="E75" s="31"/>
      <c r="F75" s="31"/>
      <c r="G75" s="31"/>
      <c r="H75" s="32">
        <f t="shared" si="25"/>
        <v>0</v>
      </c>
    </row>
    <row r="76" spans="1:8" s="6" customFormat="1" x14ac:dyDescent="0.25">
      <c r="A76" s="65" t="s">
        <v>12</v>
      </c>
      <c r="B76" s="66"/>
      <c r="C76" s="67"/>
      <c r="D76" s="33">
        <f>SUM(D73:D75)</f>
        <v>0</v>
      </c>
      <c r="E76" s="33">
        <f t="shared" ref="E76" si="26">SUM(E73:E75)</f>
        <v>0</v>
      </c>
      <c r="F76" s="33">
        <f>SUM(F73:F75)</f>
        <v>0</v>
      </c>
      <c r="G76" s="33">
        <f t="shared" ref="G76" si="27">SUM(G73:G75)</f>
        <v>4.1036326000000001</v>
      </c>
      <c r="H76" s="33">
        <f t="shared" si="25"/>
        <v>4.1036326000000001</v>
      </c>
    </row>
    <row r="77" spans="1:8" s="6" customFormat="1" x14ac:dyDescent="0.25">
      <c r="A77" s="68" t="s">
        <v>13</v>
      </c>
      <c r="B77" s="69"/>
      <c r="C77" s="70"/>
      <c r="D77" s="34">
        <f t="shared" ref="D77:G77" si="28">D71+D76</f>
        <v>36.9</v>
      </c>
      <c r="E77" s="34">
        <f t="shared" si="28"/>
        <v>26.21</v>
      </c>
      <c r="F77" s="34">
        <f t="shared" si="28"/>
        <v>0</v>
      </c>
      <c r="G77" s="34">
        <f t="shared" si="28"/>
        <v>4.1236325999999996</v>
      </c>
      <c r="H77" s="34">
        <f>H71+H76</f>
        <v>67.233632600000007</v>
      </c>
    </row>
    <row r="78" spans="1:8" s="6" customFormat="1" ht="28.9" hidden="1" customHeight="1" x14ac:dyDescent="0.25">
      <c r="A78" s="37"/>
      <c r="B78" s="64" t="s">
        <v>38</v>
      </c>
      <c r="C78" s="64"/>
      <c r="D78" s="64"/>
      <c r="E78" s="64"/>
      <c r="F78" s="64"/>
      <c r="G78" s="64"/>
      <c r="H78" s="29"/>
    </row>
    <row r="79" spans="1:8" s="6" customFormat="1" hidden="1" x14ac:dyDescent="0.25">
      <c r="A79" s="41">
        <v>31</v>
      </c>
      <c r="B79" s="45"/>
      <c r="C79" s="47"/>
      <c r="D79" s="31"/>
      <c r="E79" s="31"/>
      <c r="F79" s="31"/>
      <c r="G79" s="31"/>
      <c r="H79" s="32">
        <f t="shared" si="25"/>
        <v>0</v>
      </c>
    </row>
    <row r="80" spans="1:8" s="6" customFormat="1" hidden="1" x14ac:dyDescent="0.25">
      <c r="A80" s="41">
        <v>32</v>
      </c>
      <c r="B80" s="45"/>
      <c r="C80" s="47"/>
      <c r="D80" s="31"/>
      <c r="E80" s="31"/>
      <c r="F80" s="31"/>
      <c r="G80" s="31"/>
      <c r="H80" s="32">
        <f t="shared" si="25"/>
        <v>0</v>
      </c>
    </row>
    <row r="81" spans="1:15" s="6" customFormat="1" hidden="1" x14ac:dyDescent="0.25">
      <c r="A81" s="41">
        <v>33</v>
      </c>
      <c r="B81" s="45"/>
      <c r="C81" s="47"/>
      <c r="D81" s="31"/>
      <c r="E81" s="31"/>
      <c r="F81" s="31"/>
      <c r="G81" s="31"/>
      <c r="H81" s="32">
        <f t="shared" si="25"/>
        <v>0</v>
      </c>
    </row>
    <row r="82" spans="1:15" s="6" customFormat="1" hidden="1" x14ac:dyDescent="0.25">
      <c r="A82" s="65" t="s">
        <v>12</v>
      </c>
      <c r="B82" s="66"/>
      <c r="C82" s="67"/>
      <c r="D82" s="33">
        <f t="shared" ref="D82:G82" si="29">SUM(D79:D81)</f>
        <v>0</v>
      </c>
      <c r="E82" s="33">
        <f t="shared" si="29"/>
        <v>0</v>
      </c>
      <c r="F82" s="33">
        <f t="shared" si="29"/>
        <v>0</v>
      </c>
      <c r="G82" s="33">
        <f t="shared" si="29"/>
        <v>0</v>
      </c>
      <c r="H82" s="33">
        <f t="shared" si="25"/>
        <v>0</v>
      </c>
    </row>
    <row r="83" spans="1:15" s="6" customFormat="1" hidden="1" x14ac:dyDescent="0.25">
      <c r="A83" s="68" t="s">
        <v>40</v>
      </c>
      <c r="B83" s="69"/>
      <c r="C83" s="70"/>
      <c r="D83" s="34">
        <f t="shared" ref="D83:G83" si="30">D77+D82</f>
        <v>36.9</v>
      </c>
      <c r="E83" s="34">
        <f t="shared" si="30"/>
        <v>26.21</v>
      </c>
      <c r="F83" s="34">
        <f t="shared" si="30"/>
        <v>0</v>
      </c>
      <c r="G83" s="34">
        <f t="shared" si="30"/>
        <v>4.1236325999999996</v>
      </c>
      <c r="H83" s="34">
        <f>H77+H82</f>
        <v>67.233632600000007</v>
      </c>
    </row>
    <row r="84" spans="1:15" s="6" customFormat="1" ht="28.9" customHeight="1" x14ac:dyDescent="0.25">
      <c r="A84" s="37"/>
      <c r="B84" s="64" t="s">
        <v>14</v>
      </c>
      <c r="C84" s="64"/>
      <c r="D84" s="64"/>
      <c r="E84" s="64"/>
      <c r="F84" s="64"/>
      <c r="G84" s="64"/>
      <c r="H84" s="29"/>
    </row>
    <row r="85" spans="1:15" s="6" customFormat="1" x14ac:dyDescent="0.25">
      <c r="A85" s="29">
        <v>10</v>
      </c>
      <c r="B85" s="55" t="s">
        <v>64</v>
      </c>
      <c r="C85" s="43" t="s">
        <v>58</v>
      </c>
      <c r="D85" s="31"/>
      <c r="E85" s="31"/>
      <c r="F85" s="31"/>
      <c r="G85" s="31">
        <v>6.9119999999999999</v>
      </c>
      <c r="H85" s="32">
        <f t="shared" ref="H85:H87" si="31">SUM(D85:G85)</f>
        <v>6.9119999999999999</v>
      </c>
    </row>
    <row r="86" spans="1:15" s="6" customFormat="1" x14ac:dyDescent="0.25">
      <c r="A86" s="41">
        <v>11</v>
      </c>
      <c r="B86" s="56" t="s">
        <v>71</v>
      </c>
      <c r="C86" s="44" t="s">
        <v>63</v>
      </c>
      <c r="D86" s="31"/>
      <c r="E86" s="31"/>
      <c r="F86" s="31"/>
      <c r="G86" s="31">
        <f>7018.79/1000</f>
        <v>7.0187900000000001</v>
      </c>
      <c r="H86" s="32">
        <f t="shared" si="31"/>
        <v>7.0187900000000001</v>
      </c>
    </row>
    <row r="87" spans="1:15" s="6" customFormat="1" x14ac:dyDescent="0.25">
      <c r="A87" s="41">
        <v>12</v>
      </c>
      <c r="B87" s="29"/>
      <c r="C87" s="44"/>
      <c r="D87" s="31"/>
      <c r="E87" s="31"/>
      <c r="F87" s="31"/>
      <c r="G87" s="31"/>
      <c r="H87" s="32">
        <f t="shared" si="31"/>
        <v>0</v>
      </c>
    </row>
    <row r="88" spans="1:15" s="6" customFormat="1" x14ac:dyDescent="0.25">
      <c r="A88" s="65" t="s">
        <v>15</v>
      </c>
      <c r="B88" s="66"/>
      <c r="C88" s="67"/>
      <c r="D88" s="33">
        <f>SUM(D85:D87)</f>
        <v>0</v>
      </c>
      <c r="E88" s="33">
        <f t="shared" ref="E88:G88" si="32">SUM(E85:E87)</f>
        <v>0</v>
      </c>
      <c r="F88" s="33">
        <f t="shared" si="32"/>
        <v>0</v>
      </c>
      <c r="G88" s="33">
        <f t="shared" si="32"/>
        <v>13.93079</v>
      </c>
      <c r="H88" s="33">
        <f t="shared" ref="H88" si="33">SUM(H85:H87)</f>
        <v>13.93079</v>
      </c>
    </row>
    <row r="89" spans="1:15" s="6" customFormat="1" x14ac:dyDescent="0.25">
      <c r="A89" s="68" t="s">
        <v>16</v>
      </c>
      <c r="B89" s="69"/>
      <c r="C89" s="70"/>
      <c r="D89" s="34">
        <f t="shared" ref="D89:F89" si="34">D83+D88</f>
        <v>36.9</v>
      </c>
      <c r="E89" s="34">
        <f t="shared" si="34"/>
        <v>26.21</v>
      </c>
      <c r="F89" s="34">
        <f t="shared" si="34"/>
        <v>0</v>
      </c>
      <c r="G89" s="34">
        <f>G83+G88</f>
        <v>18.054422599999999</v>
      </c>
      <c r="H89" s="34">
        <f>H88+H83</f>
        <v>81.164422600000009</v>
      </c>
    </row>
    <row r="90" spans="1:15" s="6" customFormat="1" ht="28.9" customHeight="1" x14ac:dyDescent="0.25">
      <c r="A90" s="37"/>
      <c r="B90" s="64" t="s">
        <v>17</v>
      </c>
      <c r="C90" s="64"/>
      <c r="D90" s="64"/>
      <c r="E90" s="64"/>
      <c r="F90" s="64"/>
      <c r="G90" s="64"/>
      <c r="H90" s="29"/>
      <c r="O90" s="6">
        <f>8016.4-1336.07</f>
        <v>6680.33</v>
      </c>
    </row>
    <row r="91" spans="1:15" s="6" customFormat="1" ht="30" x14ac:dyDescent="0.25">
      <c r="A91" s="29">
        <v>13</v>
      </c>
      <c r="B91" s="45" t="s">
        <v>59</v>
      </c>
      <c r="C91" s="46" t="s">
        <v>60</v>
      </c>
      <c r="D91" s="31">
        <f>0.03*D89</f>
        <v>1.107</v>
      </c>
      <c r="E91" s="31">
        <f>0.03*E89</f>
        <v>0.7863</v>
      </c>
      <c r="F91" s="31">
        <f>0.03*F89</f>
        <v>0</v>
      </c>
      <c r="G91" s="31">
        <f>0.03*G89</f>
        <v>0.54163267799999992</v>
      </c>
      <c r="H91" s="32">
        <f t="shared" ref="H91:H93" si="35">SUM(D91:G91)</f>
        <v>2.434932678</v>
      </c>
    </row>
    <row r="92" spans="1:15" s="6" customFormat="1" x14ac:dyDescent="0.25">
      <c r="A92" s="29">
        <v>14</v>
      </c>
      <c r="B92" s="45"/>
      <c r="C92" s="46"/>
      <c r="D92" s="31"/>
      <c r="E92" s="31"/>
      <c r="F92" s="31"/>
      <c r="G92" s="31"/>
      <c r="H92" s="32">
        <f t="shared" si="35"/>
        <v>0</v>
      </c>
    </row>
    <row r="93" spans="1:15" s="6" customFormat="1" x14ac:dyDescent="0.25">
      <c r="A93" s="29">
        <v>15</v>
      </c>
      <c r="B93" s="45"/>
      <c r="C93" s="46"/>
      <c r="D93" s="31"/>
      <c r="E93" s="31"/>
      <c r="F93" s="31"/>
      <c r="G93" s="31"/>
      <c r="H93" s="32">
        <f t="shared" si="35"/>
        <v>0</v>
      </c>
    </row>
    <row r="94" spans="1:15" s="6" customFormat="1" x14ac:dyDescent="0.25">
      <c r="A94" s="48"/>
      <c r="B94" s="48"/>
      <c r="C94" s="49" t="s">
        <v>32</v>
      </c>
      <c r="D94" s="50">
        <f>SUM(D91:D93)</f>
        <v>1.107</v>
      </c>
      <c r="E94" s="50">
        <f t="shared" ref="E94:H94" si="36">SUM(E91:E93)</f>
        <v>0.7863</v>
      </c>
      <c r="F94" s="50">
        <f>SUM(F91:F93)</f>
        <v>0</v>
      </c>
      <c r="G94" s="50">
        <f t="shared" si="36"/>
        <v>0.54163267799999992</v>
      </c>
      <c r="H94" s="50">
        <f t="shared" si="36"/>
        <v>2.434932678</v>
      </c>
    </row>
    <row r="95" spans="1:15" s="10" customFormat="1" x14ac:dyDescent="0.25">
      <c r="A95" s="48"/>
      <c r="B95" s="48"/>
      <c r="C95" s="48" t="s">
        <v>33</v>
      </c>
      <c r="D95" s="34">
        <f>D89+D94</f>
        <v>38.006999999999998</v>
      </c>
      <c r="E95" s="34">
        <f t="shared" ref="E95:H95" si="37">E89+E94</f>
        <v>26.996300000000002</v>
      </c>
      <c r="F95" s="34">
        <f t="shared" si="37"/>
        <v>0</v>
      </c>
      <c r="G95" s="34">
        <f t="shared" si="37"/>
        <v>18.596055277999998</v>
      </c>
      <c r="H95" s="34">
        <f t="shared" si="37"/>
        <v>83.599355278000004</v>
      </c>
      <c r="I95" s="58">
        <f>D95+E95</f>
        <v>65.003299999999996</v>
      </c>
    </row>
    <row r="96" spans="1:15" s="10" customFormat="1" x14ac:dyDescent="0.25">
      <c r="A96" s="48"/>
      <c r="B96" s="64" t="s">
        <v>54</v>
      </c>
      <c r="C96" s="64"/>
      <c r="D96" s="64"/>
      <c r="E96" s="64"/>
      <c r="F96" s="64"/>
      <c r="G96" s="64"/>
      <c r="H96" s="34"/>
      <c r="I96" s="58">
        <f>G95-G88</f>
        <v>4.6652652779999979</v>
      </c>
    </row>
    <row r="97" spans="1:8" s="10" customFormat="1" ht="31.5" x14ac:dyDescent="0.25">
      <c r="A97" s="29">
        <v>16</v>
      </c>
      <c r="B97" s="48"/>
      <c r="C97" s="51" t="s">
        <v>52</v>
      </c>
      <c r="D97" s="31">
        <f>0.2*D95</f>
        <v>7.6013999999999999</v>
      </c>
      <c r="E97" s="31">
        <f>0.2*E95</f>
        <v>5.3992600000000008</v>
      </c>
      <c r="F97" s="31">
        <f t="shared" ref="F97" si="38">0.2*F95</f>
        <v>0</v>
      </c>
      <c r="G97" s="31">
        <f>0.2*G95</f>
        <v>3.7192110555999998</v>
      </c>
      <c r="H97" s="34">
        <f t="shared" ref="H97:H99" si="39">SUM(D97:G97)</f>
        <v>16.719871055599999</v>
      </c>
    </row>
    <row r="98" spans="1:8" s="10" customFormat="1" ht="47.25" hidden="1" x14ac:dyDescent="0.25">
      <c r="A98" s="29">
        <v>41</v>
      </c>
      <c r="B98" s="48"/>
      <c r="C98" s="51" t="s">
        <v>53</v>
      </c>
      <c r="D98" s="31"/>
      <c r="E98" s="31"/>
      <c r="F98" s="31"/>
      <c r="G98" s="31"/>
      <c r="H98" s="34">
        <f t="shared" si="39"/>
        <v>0</v>
      </c>
    </row>
    <row r="99" spans="1:8" s="10" customFormat="1" ht="47.25" hidden="1" x14ac:dyDescent="0.25">
      <c r="A99" s="29">
        <v>42</v>
      </c>
      <c r="B99" s="52"/>
      <c r="C99" s="51" t="s">
        <v>52</v>
      </c>
      <c r="D99" s="31"/>
      <c r="E99" s="31"/>
      <c r="F99" s="31"/>
      <c r="G99" s="31"/>
      <c r="H99" s="34">
        <f t="shared" si="39"/>
        <v>0</v>
      </c>
    </row>
    <row r="100" spans="1:8" s="10" customFormat="1" ht="15.75" x14ac:dyDescent="0.25">
      <c r="A100" s="52"/>
      <c r="B100" s="52"/>
      <c r="C100" s="53" t="s">
        <v>55</v>
      </c>
      <c r="D100" s="34">
        <f>D97</f>
        <v>7.6013999999999999</v>
      </c>
      <c r="E100" s="34">
        <f t="shared" ref="E100:G100" si="40">E97</f>
        <v>5.3992600000000008</v>
      </c>
      <c r="F100" s="34">
        <f t="shared" si="40"/>
        <v>0</v>
      </c>
      <c r="G100" s="34">
        <f t="shared" si="40"/>
        <v>3.7192110555999998</v>
      </c>
      <c r="H100" s="34">
        <f>SUM(H97:H99)</f>
        <v>16.719871055599999</v>
      </c>
    </row>
    <row r="101" spans="1:8" s="10" customFormat="1" ht="31.5" x14ac:dyDescent="0.25">
      <c r="A101" s="52"/>
      <c r="B101" s="52"/>
      <c r="C101" s="53" t="s">
        <v>19</v>
      </c>
      <c r="D101" s="34">
        <f>D95+D100</f>
        <v>45.608399999999996</v>
      </c>
      <c r="E101" s="34">
        <f t="shared" ref="E101:F101" si="41">E95+E100</f>
        <v>32.395560000000003</v>
      </c>
      <c r="F101" s="34">
        <f t="shared" si="41"/>
        <v>0</v>
      </c>
      <c r="G101" s="34">
        <f>G95+G100</f>
        <v>22.315266333599997</v>
      </c>
      <c r="H101" s="31">
        <f>H95+H100</f>
        <v>100.3192263336</v>
      </c>
    </row>
    <row r="102" spans="1:8" s="6" customFormat="1" x14ac:dyDescent="0.25">
      <c r="A102" s="54"/>
      <c r="B102" s="54"/>
      <c r="C102" s="54"/>
      <c r="D102" s="54"/>
      <c r="E102" s="54"/>
      <c r="F102" s="54"/>
      <c r="G102" s="54"/>
      <c r="H102" s="54"/>
    </row>
    <row r="103" spans="1:8" s="6" customFormat="1" x14ac:dyDescent="0.25">
      <c r="A103" s="54"/>
      <c r="B103" s="54"/>
      <c r="C103" s="54"/>
      <c r="D103" s="54"/>
      <c r="E103" s="54"/>
      <c r="F103" s="54"/>
      <c r="G103" s="54"/>
      <c r="H103" s="54"/>
    </row>
    <row r="104" spans="1:8" s="6" customFormat="1" x14ac:dyDescent="0.25">
      <c r="A104" s="54"/>
      <c r="B104" s="54"/>
      <c r="C104" s="54"/>
      <c r="D104" s="54"/>
      <c r="E104" s="54"/>
      <c r="F104" s="54"/>
      <c r="G104" s="54"/>
      <c r="H104" s="54"/>
    </row>
    <row r="105" spans="1:8" s="6" customFormat="1" x14ac:dyDescent="0.25">
      <c r="A105" s="54"/>
      <c r="B105" s="54"/>
      <c r="C105" s="54"/>
      <c r="D105" s="54"/>
      <c r="E105" s="54"/>
      <c r="F105" s="54"/>
      <c r="G105" s="54"/>
      <c r="H105" s="54"/>
    </row>
    <row r="106" spans="1:8" s="6" customFormat="1" x14ac:dyDescent="0.25">
      <c r="A106" s="54"/>
      <c r="B106" s="54"/>
      <c r="C106" s="54"/>
      <c r="D106" s="54"/>
      <c r="E106" s="54"/>
      <c r="F106" s="54"/>
      <c r="G106" s="54"/>
      <c r="H106" s="54"/>
    </row>
    <row r="107" spans="1:8" s="6" customFormat="1" x14ac:dyDescent="0.25"/>
    <row r="108" spans="1:8" s="6" customFormat="1" x14ac:dyDescent="0.25"/>
    <row r="109" spans="1:8" s="6" customFormat="1" x14ac:dyDescent="0.25"/>
    <row r="110" spans="1:8" s="6" customFormat="1" x14ac:dyDescent="0.25"/>
  </sheetData>
  <mergeCells count="58"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0:G90"/>
    <mergeCell ref="B11:H11"/>
    <mergeCell ref="D13:F13"/>
    <mergeCell ref="B12:H12"/>
    <mergeCell ref="B84:G84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</mergeCells>
  <printOptions horizontalCentered="1"/>
  <pageMargins left="0.31496062992125984" right="0.11811023622047245" top="0.74803149606299213" bottom="0.35433070866141736" header="0.31496062992125984" footer="0.31496062992125984"/>
  <pageSetup paperSize="9" scale="64" orientation="portrait" r:id="rId1"/>
  <ignoredErrors>
    <ignoredError sqref="H8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2025-07-14T05:28:00Z</cp:lastPrinted>
  <dcterms:created xsi:type="dcterms:W3CDTF">2014-04-03T09:17:37Z</dcterms:created>
  <dcterms:modified xsi:type="dcterms:W3CDTF">2026-06-24T12:10:30Z</dcterms:modified>
</cp:coreProperties>
</file>